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FC 2026" sheetId="1" r:id="rId5"/>
  </sheets>
  <definedNames/>
  <calcPr/>
</workbook>
</file>

<file path=xl/sharedStrings.xml><?xml version="1.0" encoding="utf-8"?>
<sst xmlns="http://schemas.openxmlformats.org/spreadsheetml/2006/main" count="38" uniqueCount="37">
  <si>
    <t>Sigla do partido</t>
  </si>
  <si>
    <t>Cota 2% - Partidos registrados no TSE</t>
  </si>
  <si>
    <t>Cota 35% - Votos Câmara dos Deputados</t>
  </si>
  <si>
    <t>Cota 48% - Bancada Câmara dos Deputados (incorporações e fusões)</t>
  </si>
  <si>
    <t>Cota 15% - Bancada Senado</t>
  </si>
  <si>
    <t>Total</t>
  </si>
  <si>
    <t>% sobre o total do FEFC</t>
  </si>
  <si>
    <t>AGIR</t>
  </si>
  <si>
    <t>AVANTE</t>
  </si>
  <si>
    <t>CIDADANIA</t>
  </si>
  <si>
    <t>DC</t>
  </si>
  <si>
    <t>DEMOCRATA</t>
  </si>
  <si>
    <t>MDB</t>
  </si>
  <si>
    <t>MISSÃO</t>
  </si>
  <si>
    <t>MOBILIZA</t>
  </si>
  <si>
    <t>NOVO</t>
  </si>
  <si>
    <t>PC do B</t>
  </si>
  <si>
    <t>PCB</t>
  </si>
  <si>
    <t>PCO</t>
  </si>
  <si>
    <t>PDT</t>
  </si>
  <si>
    <t>PL</t>
  </si>
  <si>
    <t>PODE</t>
  </si>
  <si>
    <t>PP</t>
  </si>
  <si>
    <t>PRD</t>
  </si>
  <si>
    <t>PRTB</t>
  </si>
  <si>
    <t>PSB</t>
  </si>
  <si>
    <t>PSD</t>
  </si>
  <si>
    <t>PSDB</t>
  </si>
  <si>
    <t>PSOL</t>
  </si>
  <si>
    <t>PSTU</t>
  </si>
  <si>
    <t>PT</t>
  </si>
  <si>
    <t>PV</t>
  </si>
  <si>
    <t>REDE</t>
  </si>
  <si>
    <t>REPUBLICANOS</t>
  </si>
  <si>
    <t>SOLIDARIEDADE</t>
  </si>
  <si>
    <t>UNIÃO</t>
  </si>
  <si>
    <t>UP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</si>
</sst>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000000"/>
  </numFmts>
  <fonts count="3">
    <font>
      <sz val="11.0"/>
      <color theme="1"/>
      <name val="Calibri"/>
      <scheme val="minor"/>
    </font>
    <font>
      <b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2">
    <border/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bottom" wrapText="1"/>
    </xf>
    <xf borderId="1" fillId="2" fontId="1" numFmtId="0" xfId="0" applyAlignment="1" applyBorder="1" applyFont="1">
      <alignment horizontal="right" shrinkToFit="0" vertical="bottom" wrapText="1"/>
    </xf>
    <xf borderId="1" fillId="0" fontId="2" numFmtId="0" xfId="0" applyAlignment="1" applyBorder="1" applyFont="1">
      <alignment horizontal="left" shrinkToFit="0" vertical="bottom" wrapText="0"/>
    </xf>
    <xf borderId="1" fillId="0" fontId="2" numFmtId="4" xfId="0" applyAlignment="1" applyBorder="1" applyFont="1" applyNumberFormat="1">
      <alignment horizontal="right" shrinkToFit="0" vertical="bottom" wrapText="0"/>
    </xf>
    <xf borderId="1" fillId="0" fontId="2" numFmtId="164" xfId="0" applyAlignment="1" applyBorder="1" applyFont="1" applyNumberFormat="1">
      <alignment horizontal="right" shrinkToFit="0" vertical="bottom" wrapText="0"/>
    </xf>
    <xf borderId="1" fillId="2" fontId="1" numFmtId="0" xfId="0" applyAlignment="1" applyBorder="1" applyFont="1">
      <alignment horizontal="left" shrinkToFit="0" vertical="bottom" wrapText="0"/>
    </xf>
    <xf borderId="1" fillId="2" fontId="1" numFmtId="4" xfId="0" applyAlignment="1" applyBorder="1" applyFont="1" applyNumberFormat="1">
      <alignment horizontal="right" shrinkToFit="0" vertical="bottom" wrapText="0"/>
    </xf>
    <xf borderId="1" fillId="2" fontId="1" numFmtId="164" xfId="0" applyAlignment="1" applyBorder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18.0"/>
    <col customWidth="1" min="2" max="3" width="16.0"/>
    <col customWidth="1" min="4" max="4" width="18.0"/>
    <col customWidth="1" min="5" max="5" width="14.0"/>
    <col customWidth="1" min="6" max="6" width="18.0"/>
    <col customWidth="1" min="7" max="7" width="16.0"/>
    <col customWidth="1" min="8" max="26" width="8.71"/>
  </cols>
  <sheetData>
    <row r="1" ht="60.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4">
        <v>3307679.85</v>
      </c>
      <c r="C2" s="4">
        <v>0.0</v>
      </c>
      <c r="D2" s="4">
        <v>0.0</v>
      </c>
      <c r="E2" s="4">
        <v>0.0</v>
      </c>
      <c r="F2" s="4">
        <f t="shared" ref="F2:F31" si="1">SUM(B2:E2)</f>
        <v>3307679.85</v>
      </c>
      <c r="G2" s="5">
        <f t="shared" ref="G2:G32" si="2">F2/$F$32</f>
        <v>0.0006666666664</v>
      </c>
    </row>
    <row r="3">
      <c r="A3" s="3" t="s">
        <v>8</v>
      </c>
      <c r="B3" s="4">
        <v>3307679.85</v>
      </c>
      <c r="C3" s="4">
        <v>3.671259353E7</v>
      </c>
      <c r="D3" s="4">
        <v>3.24965038E7</v>
      </c>
      <c r="E3" s="4">
        <v>0.0</v>
      </c>
      <c r="F3" s="4">
        <f t="shared" si="1"/>
        <v>72516777.18</v>
      </c>
      <c r="G3" s="5">
        <f t="shared" si="2"/>
        <v>0.01461583959</v>
      </c>
    </row>
    <row r="4">
      <c r="A4" s="3" t="s">
        <v>9</v>
      </c>
      <c r="B4" s="4">
        <v>3307679.85</v>
      </c>
      <c r="C4" s="4">
        <v>2.446668924E7</v>
      </c>
      <c r="D4" s="4">
        <v>2.321178843E7</v>
      </c>
      <c r="E4" s="4">
        <v>9187999.59</v>
      </c>
      <c r="F4" s="4">
        <f t="shared" si="1"/>
        <v>60174157.11</v>
      </c>
      <c r="G4" s="5">
        <f t="shared" si="2"/>
        <v>0.01212817036</v>
      </c>
    </row>
    <row r="5">
      <c r="A5" s="3" t="s">
        <v>10</v>
      </c>
      <c r="B5" s="4">
        <v>3307679.85</v>
      </c>
      <c r="C5" s="4">
        <v>0.0</v>
      </c>
      <c r="D5" s="4">
        <v>0.0</v>
      </c>
      <c r="E5" s="4">
        <v>0.0</v>
      </c>
      <c r="F5" s="4">
        <f t="shared" si="1"/>
        <v>3307679.85</v>
      </c>
      <c r="G5" s="5">
        <f t="shared" si="2"/>
        <v>0.0006666666664</v>
      </c>
    </row>
    <row r="6">
      <c r="A6" s="3" t="s">
        <v>11</v>
      </c>
      <c r="B6" s="4">
        <v>3307679.85</v>
      </c>
      <c r="C6" s="4">
        <v>0.0</v>
      </c>
      <c r="D6" s="4">
        <v>0.0</v>
      </c>
      <c r="E6" s="4">
        <v>0.0</v>
      </c>
      <c r="F6" s="4">
        <f t="shared" si="1"/>
        <v>3307679.85</v>
      </c>
      <c r="G6" s="5">
        <f t="shared" si="2"/>
        <v>0.0006666666664</v>
      </c>
    </row>
    <row r="7">
      <c r="A7" s="3" t="s">
        <v>12</v>
      </c>
      <c r="B7" s="4">
        <v>3307679.85</v>
      </c>
      <c r="C7" s="4">
        <v>1.2366389873E8</v>
      </c>
      <c r="D7" s="4">
        <v>1.9033666513E8</v>
      </c>
      <c r="E7" s="4">
        <v>8.269199628E7</v>
      </c>
      <c r="F7" s="4">
        <f t="shared" si="1"/>
        <v>400000240</v>
      </c>
      <c r="G7" s="5">
        <f t="shared" si="2"/>
        <v>0.08062050702</v>
      </c>
    </row>
    <row r="8">
      <c r="A8" s="3" t="s">
        <v>13</v>
      </c>
      <c r="B8" s="4">
        <v>3307679.85</v>
      </c>
      <c r="C8" s="4">
        <v>0.0</v>
      </c>
      <c r="D8" s="4">
        <v>0.0</v>
      </c>
      <c r="E8" s="4">
        <v>0.0</v>
      </c>
      <c r="F8" s="4">
        <f t="shared" si="1"/>
        <v>3307679.85</v>
      </c>
      <c r="G8" s="5">
        <f t="shared" si="2"/>
        <v>0.0006666666664</v>
      </c>
    </row>
    <row r="9">
      <c r="A9" s="3" t="s">
        <v>14</v>
      </c>
      <c r="B9" s="4">
        <v>3307679.85</v>
      </c>
      <c r="C9" s="4">
        <v>0.0</v>
      </c>
      <c r="D9" s="4">
        <v>0.0</v>
      </c>
      <c r="E9" s="4">
        <v>0.0</v>
      </c>
      <c r="F9" s="4">
        <f t="shared" si="1"/>
        <v>3307679.85</v>
      </c>
      <c r="G9" s="5">
        <f t="shared" si="2"/>
        <v>0.0006666666664</v>
      </c>
    </row>
    <row r="10">
      <c r="A10" s="3" t="s">
        <v>15</v>
      </c>
      <c r="B10" s="4">
        <v>3307679.85</v>
      </c>
      <c r="C10" s="4">
        <v>1.980945035E7</v>
      </c>
      <c r="D10" s="4">
        <v>1.392707306E7</v>
      </c>
      <c r="E10" s="4">
        <v>0.0</v>
      </c>
      <c r="F10" s="4">
        <f t="shared" si="1"/>
        <v>37044203.26</v>
      </c>
      <c r="G10" s="5">
        <f t="shared" si="2"/>
        <v>0.007466301642</v>
      </c>
    </row>
    <row r="11">
      <c r="A11" s="3" t="s">
        <v>16</v>
      </c>
      <c r="B11" s="4">
        <v>3307679.85</v>
      </c>
      <c r="C11" s="4">
        <v>2.472773059E7</v>
      </c>
      <c r="D11" s="4">
        <v>3.24965038E7</v>
      </c>
      <c r="E11" s="4">
        <v>0.0</v>
      </c>
      <c r="F11" s="4">
        <f t="shared" si="1"/>
        <v>60531914.24</v>
      </c>
      <c r="G11" s="5">
        <f t="shared" si="2"/>
        <v>0.01220027672</v>
      </c>
    </row>
    <row r="12">
      <c r="A12" s="3" t="s">
        <v>17</v>
      </c>
      <c r="B12" s="4">
        <v>3307679.85</v>
      </c>
      <c r="C12" s="4">
        <v>0.0</v>
      </c>
      <c r="D12" s="4">
        <v>0.0</v>
      </c>
      <c r="E12" s="4">
        <v>0.0</v>
      </c>
      <c r="F12" s="4">
        <f t="shared" si="1"/>
        <v>3307679.85</v>
      </c>
      <c r="G12" s="5">
        <f t="shared" si="2"/>
        <v>0.0006666666664</v>
      </c>
    </row>
    <row r="13">
      <c r="A13" s="3" t="s">
        <v>18</v>
      </c>
      <c r="B13" s="4">
        <v>3307679.85</v>
      </c>
      <c r="C13" s="4">
        <v>0.0</v>
      </c>
      <c r="D13" s="4">
        <v>0.0</v>
      </c>
      <c r="E13" s="4">
        <v>0.0</v>
      </c>
      <c r="F13" s="4">
        <f t="shared" si="1"/>
        <v>3307679.85</v>
      </c>
      <c r="G13" s="5">
        <f t="shared" si="2"/>
        <v>0.0006666666664</v>
      </c>
    </row>
    <row r="14">
      <c r="A14" s="3" t="s">
        <v>19</v>
      </c>
      <c r="B14" s="4">
        <v>3307679.85</v>
      </c>
      <c r="C14" s="4">
        <v>6.413624233E7</v>
      </c>
      <c r="D14" s="4">
        <v>7.427772298E7</v>
      </c>
      <c r="E14" s="4">
        <v>2.756399876E7</v>
      </c>
      <c r="F14" s="4">
        <f t="shared" si="1"/>
        <v>169285643.9</v>
      </c>
      <c r="G14" s="5">
        <f t="shared" si="2"/>
        <v>0.03411971564</v>
      </c>
    </row>
    <row r="15">
      <c r="A15" s="3" t="s">
        <v>20</v>
      </c>
      <c r="B15" s="4">
        <v>3307679.85</v>
      </c>
      <c r="C15" s="4">
        <v>2.8557875045E8</v>
      </c>
      <c r="D15" s="4">
        <v>4.5495105324E8</v>
      </c>
      <c r="E15" s="4">
        <v>1.3781999381E8</v>
      </c>
      <c r="F15" s="4">
        <f t="shared" si="1"/>
        <v>881657477.4</v>
      </c>
      <c r="G15" s="5">
        <f t="shared" si="2"/>
        <v>0.1776990755</v>
      </c>
    </row>
    <row r="16">
      <c r="A16" s="3" t="s">
        <v>21</v>
      </c>
      <c r="B16" s="4">
        <v>3307679.85</v>
      </c>
      <c r="C16" s="4">
        <v>8.5498933E7</v>
      </c>
      <c r="D16" s="4">
        <v>9.284715372E7</v>
      </c>
      <c r="E16" s="4">
        <v>6.431599711E7</v>
      </c>
      <c r="F16" s="4">
        <f t="shared" si="1"/>
        <v>245969763.7</v>
      </c>
      <c r="G16" s="5">
        <f t="shared" si="2"/>
        <v>0.0495754879</v>
      </c>
    </row>
    <row r="17">
      <c r="A17" s="3" t="s">
        <v>22</v>
      </c>
      <c r="B17" s="4">
        <v>3307679.85</v>
      </c>
      <c r="C17" s="4">
        <v>1.4044124979E8</v>
      </c>
      <c r="D17" s="4">
        <v>2.1819081125E8</v>
      </c>
      <c r="E17" s="4">
        <v>5.512799752E7</v>
      </c>
      <c r="F17" s="4">
        <f t="shared" si="1"/>
        <v>417067738.4</v>
      </c>
      <c r="G17" s="5">
        <f t="shared" si="2"/>
        <v>0.08406048089</v>
      </c>
    </row>
    <row r="18">
      <c r="A18" s="3" t="s">
        <v>23</v>
      </c>
      <c r="B18" s="4">
        <v>3307679.85</v>
      </c>
      <c r="C18" s="4">
        <v>4.529975909E7</v>
      </c>
      <c r="D18" s="4">
        <v>2.321178843E7</v>
      </c>
      <c r="E18" s="4">
        <v>0.0</v>
      </c>
      <c r="F18" s="4">
        <f t="shared" si="1"/>
        <v>71819227.37</v>
      </c>
      <c r="G18" s="5">
        <f t="shared" si="2"/>
        <v>0.01447524763</v>
      </c>
    </row>
    <row r="19">
      <c r="A19" s="3" t="s">
        <v>24</v>
      </c>
      <c r="B19" s="4">
        <v>3307679.85</v>
      </c>
      <c r="C19" s="4">
        <v>0.0</v>
      </c>
      <c r="D19" s="4">
        <v>0.0</v>
      </c>
      <c r="E19" s="4">
        <v>0.0</v>
      </c>
      <c r="F19" s="4">
        <f t="shared" si="1"/>
        <v>3307679.85</v>
      </c>
      <c r="G19" s="5">
        <f t="shared" si="2"/>
        <v>0.0006666666664</v>
      </c>
    </row>
    <row r="20">
      <c r="A20" s="3" t="s">
        <v>25</v>
      </c>
      <c r="B20" s="4">
        <v>3307679.85</v>
      </c>
      <c r="C20" s="4">
        <v>7.012191134E7</v>
      </c>
      <c r="D20" s="4">
        <v>6.963536529E7</v>
      </c>
      <c r="E20" s="4">
        <v>9187999.59</v>
      </c>
      <c r="F20" s="4">
        <f t="shared" si="1"/>
        <v>152252956.1</v>
      </c>
      <c r="G20" s="5">
        <f t="shared" si="2"/>
        <v>0.03068675787</v>
      </c>
    </row>
    <row r="21" ht="15.75" customHeight="1">
      <c r="A21" s="3" t="s">
        <v>26</v>
      </c>
      <c r="B21" s="4">
        <v>3307679.85</v>
      </c>
      <c r="C21" s="4">
        <v>1.2165370677E8</v>
      </c>
      <c r="D21" s="4">
        <v>1.9497902282E8</v>
      </c>
      <c r="E21" s="4">
        <v>1.0106799546E8</v>
      </c>
      <c r="F21" s="4">
        <f t="shared" si="1"/>
        <v>421008404.9</v>
      </c>
      <c r="G21" s="5">
        <f t="shared" si="2"/>
        <v>0.08485472674</v>
      </c>
    </row>
    <row r="22" ht="15.75" customHeight="1">
      <c r="A22" s="3" t="s">
        <v>27</v>
      </c>
      <c r="B22" s="4">
        <v>3307679.85</v>
      </c>
      <c r="C22" s="4">
        <v>4.748484428E7</v>
      </c>
      <c r="D22" s="4">
        <v>6.035064992E7</v>
      </c>
      <c r="E22" s="4">
        <v>3.675199835E7</v>
      </c>
      <c r="F22" s="4">
        <f t="shared" si="1"/>
        <v>147895172.4</v>
      </c>
      <c r="G22" s="5">
        <f t="shared" si="2"/>
        <v>0.02980844158</v>
      </c>
    </row>
    <row r="23" ht="15.75" customHeight="1">
      <c r="A23" s="3" t="s">
        <v>28</v>
      </c>
      <c r="B23" s="4">
        <v>3307679.85</v>
      </c>
      <c r="C23" s="4">
        <v>6.784795465E7</v>
      </c>
      <c r="D23" s="4">
        <v>6.035064992E7</v>
      </c>
      <c r="E23" s="4">
        <v>0.0</v>
      </c>
      <c r="F23" s="4">
        <f t="shared" si="1"/>
        <v>131506284.4</v>
      </c>
      <c r="G23" s="5">
        <f t="shared" si="2"/>
        <v>0.02650524241</v>
      </c>
    </row>
    <row r="24" ht="15.75" customHeight="1">
      <c r="A24" s="3" t="s">
        <v>29</v>
      </c>
      <c r="B24" s="4">
        <v>3307679.85</v>
      </c>
      <c r="C24" s="4">
        <v>0.0</v>
      </c>
      <c r="D24" s="4">
        <v>0.0</v>
      </c>
      <c r="E24" s="4">
        <v>0.0</v>
      </c>
      <c r="F24" s="4">
        <f t="shared" si="1"/>
        <v>3307679.85</v>
      </c>
      <c r="G24" s="5">
        <f t="shared" si="2"/>
        <v>0.0006666666664</v>
      </c>
    </row>
    <row r="25" ht="15.75" customHeight="1">
      <c r="A25" s="3" t="s">
        <v>30</v>
      </c>
      <c r="B25" s="4">
        <v>3307679.85</v>
      </c>
      <c r="C25" s="4">
        <v>2.1368798141E8</v>
      </c>
      <c r="D25" s="4">
        <v>3.1568032265E8</v>
      </c>
      <c r="E25" s="4">
        <v>8.269199628E7</v>
      </c>
      <c r="F25" s="4">
        <f t="shared" si="1"/>
        <v>615367980.2</v>
      </c>
      <c r="G25" s="5">
        <f t="shared" si="2"/>
        <v>0.124028122</v>
      </c>
    </row>
    <row r="26" ht="15.75" customHeight="1">
      <c r="A26" s="3" t="s">
        <v>31</v>
      </c>
      <c r="B26" s="4">
        <v>3307679.85</v>
      </c>
      <c r="C26" s="4">
        <v>1.402204729E7</v>
      </c>
      <c r="D26" s="4">
        <v>2.785414612E7</v>
      </c>
      <c r="E26" s="4">
        <v>0.0</v>
      </c>
      <c r="F26" s="4">
        <f t="shared" si="1"/>
        <v>45183873.26</v>
      </c>
      <c r="G26" s="5">
        <f t="shared" si="2"/>
        <v>0.009106861464</v>
      </c>
    </row>
    <row r="27" ht="15.75" customHeight="1">
      <c r="A27" s="3" t="s">
        <v>32</v>
      </c>
      <c r="B27" s="4">
        <v>3307679.85</v>
      </c>
      <c r="C27" s="4">
        <v>1.402342622E7</v>
      </c>
      <c r="D27" s="4">
        <v>9284715.37</v>
      </c>
      <c r="E27" s="4">
        <v>9187999.59</v>
      </c>
      <c r="F27" s="4">
        <f t="shared" si="1"/>
        <v>35803821.03</v>
      </c>
      <c r="G27" s="5">
        <f t="shared" si="2"/>
        <v>0.007216301182</v>
      </c>
    </row>
    <row r="28" ht="15.75" customHeight="1">
      <c r="A28" s="3" t="s">
        <v>33</v>
      </c>
      <c r="B28" s="4">
        <v>3307679.85</v>
      </c>
      <c r="C28" s="4">
        <v>1.2737947203E8</v>
      </c>
      <c r="D28" s="4">
        <v>1.9033666513E8</v>
      </c>
      <c r="E28" s="4">
        <v>2.756399876E7</v>
      </c>
      <c r="F28" s="4">
        <f t="shared" si="1"/>
        <v>348587815.8</v>
      </c>
      <c r="G28" s="5">
        <f t="shared" si="2"/>
        <v>0.07025827396</v>
      </c>
    </row>
    <row r="29" ht="15.75" customHeight="1">
      <c r="A29" s="3" t="s">
        <v>34</v>
      </c>
      <c r="B29" s="4">
        <v>3307679.85</v>
      </c>
      <c r="C29" s="4">
        <v>4.353448659E7</v>
      </c>
      <c r="D29" s="4">
        <v>3.24965038E7</v>
      </c>
      <c r="E29" s="4">
        <v>9187999.59</v>
      </c>
      <c r="F29" s="4">
        <f t="shared" si="1"/>
        <v>88526669.83</v>
      </c>
      <c r="G29" s="5">
        <f t="shared" si="2"/>
        <v>0.01784265181</v>
      </c>
    </row>
    <row r="30" ht="15.75" customHeight="1">
      <c r="A30" s="3" t="s">
        <v>35</v>
      </c>
      <c r="B30" s="4">
        <v>3307679.85</v>
      </c>
      <c r="C30" s="4">
        <v>1.6644079428E8</v>
      </c>
      <c r="D30" s="4">
        <v>2.6461438811E8</v>
      </c>
      <c r="E30" s="4">
        <v>9.187999587E7</v>
      </c>
      <c r="F30" s="4">
        <f t="shared" si="1"/>
        <v>526242858.1</v>
      </c>
      <c r="G30" s="5">
        <f t="shared" si="2"/>
        <v>0.1060648514</v>
      </c>
    </row>
    <row r="31" ht="15.75" customHeight="1">
      <c r="A31" s="3" t="s">
        <v>36</v>
      </c>
      <c r="B31" s="4">
        <v>3307679.85</v>
      </c>
      <c r="C31" s="4">
        <v>0.0</v>
      </c>
      <c r="D31" s="4">
        <v>0.0</v>
      </c>
      <c r="E31" s="4">
        <v>0.0</v>
      </c>
      <c r="F31" s="4">
        <f t="shared" si="1"/>
        <v>3307679.85</v>
      </c>
      <c r="G31" s="5">
        <f t="shared" si="2"/>
        <v>0.0006666666664</v>
      </c>
    </row>
    <row r="32" ht="15.75" customHeight="1">
      <c r="A32" s="6" t="s">
        <v>5</v>
      </c>
      <c r="B32" s="7">
        <f t="shared" ref="B32:F32" si="3">SUM(B2:B31)</f>
        <v>99230395.5</v>
      </c>
      <c r="C32" s="7">
        <f t="shared" si="3"/>
        <v>1736531922</v>
      </c>
      <c r="D32" s="7">
        <f t="shared" si="3"/>
        <v>2381529493</v>
      </c>
      <c r="E32" s="7">
        <f t="shared" si="3"/>
        <v>744227966.6</v>
      </c>
      <c r="F32" s="7">
        <f t="shared" si="3"/>
        <v>4961519777</v>
      </c>
      <c r="G32" s="8">
        <f t="shared" si="2"/>
        <v>1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</worksheet>
</file>